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Закупки\Разместить!!!\СНЕЖАНА\2025\58 КРП-Н-СМСП-сантехнические изделия,Р, М,перв прот 23.06 подп.на размещение 25.06\Для размещения\"/>
    </mc:Choice>
  </mc:AlternateContent>
  <bookViews>
    <workbookView xWindow="32760" yWindow="32760" windowWidth="18810" windowHeight="11550" tabRatio="689"/>
  </bookViews>
  <sheets>
    <sheet name="Расчет НМЦК  (2)" sheetId="16" r:id="rId1"/>
  </sheets>
  <definedNames>
    <definedName name="_xlnm._FilterDatabase" localSheetId="0" hidden="1">'Расчет НМЦК  (2)'!$A$1:$Q$44</definedName>
    <definedName name="_xlnm.Print_Titles" localSheetId="0">'Расчет НМЦК  (2)'!$3:$4</definedName>
    <definedName name="_xlnm.Print_Area" localSheetId="0">'Расчет НМЦК  (2)'!$A$1:$N$45</definedName>
  </definedNames>
  <calcPr calcId="162913"/>
</workbook>
</file>

<file path=xl/calcChain.xml><?xml version="1.0" encoding="utf-8"?>
<calcChain xmlns="http://schemas.openxmlformats.org/spreadsheetml/2006/main">
  <c r="J6" i="16" l="1"/>
  <c r="K6" i="16"/>
  <c r="L6" i="16" s="1"/>
  <c r="M6" i="16"/>
  <c r="N6" i="16" s="1"/>
  <c r="J7" i="16"/>
  <c r="K7" i="16"/>
  <c r="M7" i="16"/>
  <c r="N7" i="16" s="1"/>
  <c r="J8" i="16"/>
  <c r="K8" i="16"/>
  <c r="L8" i="16" s="1"/>
  <c r="M8" i="16"/>
  <c r="N8" i="16" s="1"/>
  <c r="O8" i="16" s="1"/>
  <c r="J9" i="16"/>
  <c r="K9" i="16"/>
  <c r="M9" i="16"/>
  <c r="N9" i="16" s="1"/>
  <c r="O9" i="16" s="1"/>
  <c r="J10" i="16"/>
  <c r="K10" i="16"/>
  <c r="M10" i="16"/>
  <c r="N10" i="16" s="1"/>
  <c r="J11" i="16"/>
  <c r="K11" i="16"/>
  <c r="M11" i="16"/>
  <c r="N11" i="16" s="1"/>
  <c r="J12" i="16"/>
  <c r="K12" i="16"/>
  <c r="L12" i="16" s="1"/>
  <c r="M12" i="16"/>
  <c r="N12" i="16" s="1"/>
  <c r="J13" i="16"/>
  <c r="K13" i="16"/>
  <c r="M13" i="16"/>
  <c r="N13" i="16" s="1"/>
  <c r="J14" i="16"/>
  <c r="K14" i="16"/>
  <c r="M14" i="16"/>
  <c r="N14" i="16" s="1"/>
  <c r="J15" i="16"/>
  <c r="K15" i="16"/>
  <c r="M15" i="16"/>
  <c r="N15" i="16" s="1"/>
  <c r="J16" i="16"/>
  <c r="K16" i="16"/>
  <c r="L16" i="16" s="1"/>
  <c r="M16" i="16"/>
  <c r="N16" i="16" s="1"/>
  <c r="J17" i="16"/>
  <c r="K17" i="16"/>
  <c r="M17" i="16"/>
  <c r="N17" i="16" s="1"/>
  <c r="O17" i="16" s="1"/>
  <c r="J18" i="16"/>
  <c r="K18" i="16"/>
  <c r="M18" i="16"/>
  <c r="N18" i="16" s="1"/>
  <c r="O18" i="16" s="1"/>
  <c r="J19" i="16"/>
  <c r="K19" i="16"/>
  <c r="M19" i="16"/>
  <c r="N19" i="16" s="1"/>
  <c r="J20" i="16"/>
  <c r="K20" i="16"/>
  <c r="M20" i="16"/>
  <c r="N20" i="16" s="1"/>
  <c r="J21" i="16"/>
  <c r="K21" i="16"/>
  <c r="M21" i="16"/>
  <c r="N21" i="16" s="1"/>
  <c r="J22" i="16"/>
  <c r="K22" i="16"/>
  <c r="M22" i="16"/>
  <c r="N22" i="16" s="1"/>
  <c r="J23" i="16"/>
  <c r="K23" i="16"/>
  <c r="M23" i="16"/>
  <c r="N23" i="16" s="1"/>
  <c r="J24" i="16"/>
  <c r="K24" i="16"/>
  <c r="M24" i="16"/>
  <c r="N24" i="16" s="1"/>
  <c r="J25" i="16"/>
  <c r="K25" i="16"/>
  <c r="M25" i="16"/>
  <c r="N25" i="16" s="1"/>
  <c r="J26" i="16"/>
  <c r="K26" i="16"/>
  <c r="M26" i="16"/>
  <c r="N26" i="16" s="1"/>
  <c r="J27" i="16"/>
  <c r="K27" i="16"/>
  <c r="M27" i="16"/>
  <c r="N27" i="16" s="1"/>
  <c r="O27" i="16" s="1"/>
  <c r="J28" i="16"/>
  <c r="K28" i="16"/>
  <c r="M28" i="16"/>
  <c r="N28" i="16" s="1"/>
  <c r="J29" i="16"/>
  <c r="K29" i="16"/>
  <c r="M29" i="16"/>
  <c r="N29" i="16" s="1"/>
  <c r="J30" i="16"/>
  <c r="K30" i="16"/>
  <c r="M30" i="16"/>
  <c r="N30" i="16" s="1"/>
  <c r="J31" i="16"/>
  <c r="K31" i="16"/>
  <c r="M31" i="16"/>
  <c r="N31" i="16" s="1"/>
  <c r="J32" i="16"/>
  <c r="K32" i="16"/>
  <c r="M32" i="16"/>
  <c r="N32" i="16" s="1"/>
  <c r="O32" i="16" s="1"/>
  <c r="J33" i="16"/>
  <c r="K33" i="16"/>
  <c r="M33" i="16"/>
  <c r="N33" i="16" s="1"/>
  <c r="O33" i="16" s="1"/>
  <c r="J34" i="16"/>
  <c r="K34" i="16"/>
  <c r="M34" i="16"/>
  <c r="N34" i="16" s="1"/>
  <c r="J35" i="16"/>
  <c r="K35" i="16"/>
  <c r="M35" i="16"/>
  <c r="N35" i="16" s="1"/>
  <c r="J36" i="16"/>
  <c r="K36" i="16"/>
  <c r="M36" i="16"/>
  <c r="N36" i="16" s="1"/>
  <c r="O36" i="16" s="1"/>
  <c r="J37" i="16"/>
  <c r="K37" i="16"/>
  <c r="M37" i="16"/>
  <c r="N37" i="16" s="1"/>
  <c r="J38" i="16"/>
  <c r="K38" i="16"/>
  <c r="M38" i="16"/>
  <c r="N38" i="16" s="1"/>
  <c r="J39" i="16"/>
  <c r="K39" i="16"/>
  <c r="M39" i="16"/>
  <c r="N39" i="16" s="1"/>
  <c r="J40" i="16"/>
  <c r="K40" i="16"/>
  <c r="M40" i="16"/>
  <c r="N40" i="16" s="1"/>
  <c r="J41" i="16"/>
  <c r="K41" i="16"/>
  <c r="M41" i="16"/>
  <c r="N41" i="16" s="1"/>
  <c r="O41" i="16" s="1"/>
  <c r="J42" i="16"/>
  <c r="K42" i="16"/>
  <c r="M42" i="16"/>
  <c r="N42" i="16" s="1"/>
  <c r="O42" i="16" s="1"/>
  <c r="L42" i="16" l="1"/>
  <c r="L38" i="16"/>
  <c r="L34" i="16"/>
  <c r="L30" i="16"/>
  <c r="L26" i="16"/>
  <c r="L22" i="16"/>
  <c r="L18" i="16"/>
  <c r="L14" i="16"/>
  <c r="L10" i="16"/>
  <c r="L41" i="16"/>
  <c r="L37" i="16"/>
  <c r="L29" i="16"/>
  <c r="L39" i="16"/>
  <c r="L35" i="16"/>
  <c r="L31" i="16"/>
  <c r="L27" i="16"/>
  <c r="L23" i="16"/>
  <c r="L19" i="16"/>
  <c r="L15" i="16"/>
  <c r="L7" i="16"/>
  <c r="L28" i="16"/>
  <c r="L9" i="16"/>
  <c r="L21" i="16"/>
  <c r="L25" i="16"/>
  <c r="L33" i="16"/>
  <c r="L13" i="16"/>
  <c r="L40" i="16"/>
  <c r="O39" i="16"/>
  <c r="P39" i="16"/>
  <c r="L36" i="16"/>
  <c r="L32" i="16"/>
  <c r="O30" i="16"/>
  <c r="P30" i="16"/>
  <c r="L24" i="16"/>
  <c r="P23" i="16"/>
  <c r="O23" i="16"/>
  <c r="O20" i="16"/>
  <c r="P20" i="16"/>
  <c r="L20" i="16"/>
  <c r="L17" i="16"/>
  <c r="O14" i="16"/>
  <c r="P14" i="16"/>
  <c r="O11" i="16"/>
  <c r="P11" i="16"/>
  <c r="L11" i="16"/>
  <c r="O21" i="16"/>
  <c r="P21" i="16"/>
  <c r="O35" i="16"/>
  <c r="P35" i="16"/>
  <c r="O38" i="16"/>
  <c r="P38" i="16"/>
  <c r="P26" i="16"/>
  <c r="O26" i="16"/>
  <c r="O15" i="16"/>
  <c r="P15" i="16"/>
  <c r="P29" i="16"/>
  <c r="O29" i="16"/>
  <c r="O12" i="16"/>
  <c r="P12" i="16"/>
  <c r="P41" i="16"/>
  <c r="P32" i="16"/>
  <c r="P18" i="16"/>
  <c r="P9" i="16"/>
  <c r="P36" i="16"/>
  <c r="P27" i="16"/>
  <c r="P17" i="16"/>
  <c r="P8" i="16"/>
  <c r="P42" i="16"/>
  <c r="P33" i="16"/>
  <c r="O19" i="16"/>
  <c r="P19" i="16"/>
  <c r="O10" i="16"/>
  <c r="P10" i="16"/>
  <c r="O28" i="16"/>
  <c r="P28" i="16"/>
  <c r="O16" i="16"/>
  <c r="P16" i="16"/>
  <c r="O7" i="16"/>
  <c r="P7" i="16"/>
  <c r="O34" i="16"/>
  <c r="P34" i="16"/>
  <c r="O25" i="16"/>
  <c r="P25" i="16"/>
  <c r="O22" i="16"/>
  <c r="P22" i="16"/>
  <c r="O13" i="16"/>
  <c r="P13" i="16"/>
  <c r="O6" i="16"/>
  <c r="P6" i="16"/>
  <c r="O37" i="16"/>
  <c r="P37" i="16"/>
  <c r="O40" i="16"/>
  <c r="P40" i="16"/>
  <c r="O31" i="16"/>
  <c r="P31" i="16"/>
  <c r="O24" i="16"/>
  <c r="P24" i="16"/>
  <c r="G43" i="16"/>
  <c r="I43" i="16"/>
  <c r="H43" i="16" l="1"/>
  <c r="F43" i="16"/>
  <c r="M5" i="16"/>
  <c r="N5" i="16" s="1"/>
  <c r="K5" i="16"/>
  <c r="J5" i="16"/>
  <c r="K43" i="16" l="1"/>
  <c r="L5" i="16"/>
  <c r="M43" i="16"/>
  <c r="P5" i="16"/>
  <c r="O5" i="16"/>
  <c r="J43" i="16"/>
  <c r="L43" i="16" l="1"/>
  <c r="J44" i="16"/>
  <c r="N43" i="16"/>
  <c r="O43" i="16" l="1"/>
  <c r="P43" i="16"/>
</calcChain>
</file>

<file path=xl/sharedStrings.xml><?xml version="1.0" encoding="utf-8"?>
<sst xmlns="http://schemas.openxmlformats.org/spreadsheetml/2006/main" count="177" uniqueCount="116">
  <si>
    <t>№</t>
  </si>
  <si>
    <t>Ед. изм</t>
  </si>
  <si>
    <t>Кол-во</t>
  </si>
  <si>
    <t>Среднее квадратичное отклонение</t>
  </si>
  <si>
    <t>Цена за единицу изм. (руб.)</t>
  </si>
  <si>
    <t>Цена за единицу изм. с округлением (вниз) до сотых долей после запятой (руб.)</t>
  </si>
  <si>
    <t>Однородность совокупности значений выявленных цен, используемых в расчете Н(М)ЦК, ЦКЕП</t>
  </si>
  <si>
    <t>Н(М)ЦК, ЦКЕП контракта с учетом округления цены за единицу (руб.)</t>
  </si>
  <si>
    <r>
      <t>Средняя арифметическая цена за единицу     &lt;</t>
    </r>
    <r>
      <rPr>
        <b/>
        <i/>
        <sz val="10"/>
        <color indexed="8"/>
        <rFont val="Times New Roman"/>
        <family val="1"/>
        <charset val="204"/>
      </rPr>
      <t>ц</t>
    </r>
    <r>
      <rPr>
        <b/>
        <sz val="10"/>
        <color indexed="8"/>
        <rFont val="Times New Roman"/>
        <family val="1"/>
        <charset val="204"/>
      </rPr>
      <t xml:space="preserve">&gt; </t>
    </r>
  </si>
  <si>
    <t>Н(М)ЦК, ЦКЕП, определяемая методом сопоставимых рыночных цен (анализа рынка)</t>
  </si>
  <si>
    <t>ВСЕГО</t>
  </si>
  <si>
    <t>1</t>
  </si>
  <si>
    <t>ОКПД 2</t>
  </si>
  <si>
    <t>В результате проведенного расчета Н(М)ЦД, рассчитанная заказчиком методом сопоставимых рыночных цен (анализа рынка) составила:</t>
  </si>
  <si>
    <t xml:space="preserve">Обоснование начальной (максимальной) цены договора  (Н(М)ЦД) 
</t>
  </si>
  <si>
    <t xml:space="preserve">   </t>
  </si>
  <si>
    <t xml:space="preserve">Приложение № 1 </t>
  </si>
  <si>
    <t>Заказчик: АО "КРП"</t>
  </si>
  <si>
    <r>
      <rPr>
        <b/>
        <sz val="10"/>
        <color indexed="8"/>
        <rFont val="Times New Roman"/>
        <family val="1"/>
        <charset val="204"/>
      </rPr>
      <t>Расчет Н(М)ЦК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</si>
  <si>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</t>
    </r>
    <r>
      <rPr>
        <i/>
        <sz val="10"/>
        <color indexed="10"/>
        <rFont val="Times New Roman"/>
        <family val="1"/>
        <charset val="204"/>
      </rPr>
      <t xml:space="preserve">  (</t>
    </r>
    <r>
      <rPr>
        <i/>
        <sz val="10"/>
        <color indexed="10"/>
        <rFont val="Times New Roman"/>
        <family val="1"/>
        <charset val="204"/>
      </rPr>
      <t>не должен превышать 33%)</t>
    </r>
  </si>
  <si>
    <t>2</t>
  </si>
  <si>
    <t>Наименование предмета товара (работ/услуг)</t>
  </si>
  <si>
    <t>Данные, полученные от потенциальных исполнителей (руб./ед.изм.)
с НДС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</si>
  <si>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</si>
  <si>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</si>
  <si>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</si>
  <si>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</si>
  <si>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</si>
  <si>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</si>
  <si>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</si>
  <si>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</si>
  <si>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</si>
  <si>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</si>
  <si>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</si>
  <si>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</si>
  <si>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</si>
  <si>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</si>
  <si>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</si>
  <si>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</si>
  <si>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</si>
  <si>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</si>
  <si>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</si>
  <si>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</si>
  <si>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</si>
  <si>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</si>
  <si>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</si>
  <si>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</si>
  <si>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</si>
  <si>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</si>
  <si>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</si>
  <si>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</si>
  <si>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</si>
  <si>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</si>
  <si>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</si>
  <si>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</si>
  <si>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</si>
  <si>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</si>
  <si>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</si>
  <si>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</si>
  <si>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Труба PP-H 110х2,7</t>
  </si>
  <si>
    <t>Труба канализац. 500053</t>
  </si>
  <si>
    <t>Муфта соединительная PP-H 110</t>
  </si>
  <si>
    <t>Тройник ПП, 50х50/87, 205087</t>
  </si>
  <si>
    <t>Тройник ПП, 110х50/45, 201545</t>
  </si>
  <si>
    <t>Тройник ПП, 110х110/87, 201187</t>
  </si>
  <si>
    <t>Переходник ПП 110х50, 511050</t>
  </si>
  <si>
    <t>Отвод ПП 50-90 ТУ 2248-013-33137731-2013</t>
  </si>
  <si>
    <t>Отвод ПП 50-45 ТУ 2248-013-33137731-2013</t>
  </si>
  <si>
    <t>Муфта РР-Н 50 ГОСТ 32414-2013</t>
  </si>
  <si>
    <t>Заглушка ПП 50, код 405000</t>
  </si>
  <si>
    <t>Патрубок компенсационный Политэк 900110</t>
  </si>
  <si>
    <t>Отвод ПП 110 110/90град</t>
  </si>
  <si>
    <t>Отвод ПП 100/110 45град</t>
  </si>
  <si>
    <t>Комплект TENRAD.B42B3/4iS-7 TR.100.42.05</t>
  </si>
  <si>
    <t>Кран шаровой 11б27п1 25/16</t>
  </si>
  <si>
    <t>Кран R259D R259X005 20/16</t>
  </si>
  <si>
    <t>Кран шаровой КШ.Ц.П.050. 040.Н/П.02</t>
  </si>
  <si>
    <t>Кран шаровой 11б27п1</t>
  </si>
  <si>
    <t>Кран STI 15 15/4</t>
  </si>
  <si>
    <t>Кран 15/30</t>
  </si>
  <si>
    <t>Заглушка резьбовая 3/4" VTr.590.N.0005</t>
  </si>
  <si>
    <t>Заглушка 1/2" NPT TP-NPT8</t>
  </si>
  <si>
    <t>Сгон 20 ГОСТ 8969</t>
  </si>
  <si>
    <t>Отвод 90-57х5-20 ГОСТ 17375</t>
  </si>
  <si>
    <t>Клапан предохран. VRT-1085-151560</t>
  </si>
  <si>
    <t>Подводка гибкая Valfex S/S 80cm В-В</t>
  </si>
  <si>
    <t>Подводка гибкая Klip 1326</t>
  </si>
  <si>
    <t>Подводка гибкая Aqualine 01430</t>
  </si>
  <si>
    <t>Кран шаровый 9900000020</t>
  </si>
  <si>
    <t>Кран шаровый VTp.744.0.025</t>
  </si>
  <si>
    <t>Крестовина VTp.741.0.020</t>
  </si>
  <si>
    <t>Муфта DN20 VALFEX арт.10113020</t>
  </si>
  <si>
    <t>Муфта комбинированная 011211020100</t>
  </si>
  <si>
    <t>Труба РОСТерм PP-R FRP D20</t>
  </si>
  <si>
    <t>Уголок Aqualink арт.03468</t>
  </si>
  <si>
    <t>Унитаз компакт</t>
  </si>
  <si>
    <t>Гофра для унитаза TIM BWC0250</t>
  </si>
  <si>
    <t>шт.</t>
  </si>
  <si>
    <t xml:space="preserve">Коммерческое предложение №1 </t>
  </si>
  <si>
    <t xml:space="preserve">Коммерческое предложение №2 </t>
  </si>
  <si>
    <t xml:space="preserve">Коммерческое предложение №3 </t>
  </si>
  <si>
    <t>22.21.21</t>
  </si>
  <si>
    <t>22.21.29</t>
  </si>
  <si>
    <t>22.21.21..123</t>
  </si>
  <si>
    <t>22.21</t>
  </si>
  <si>
    <t>25.94.12.190</t>
  </si>
  <si>
    <t>28.14.13</t>
  </si>
  <si>
    <t>14.44.26.130</t>
  </si>
  <si>
    <t>25.20.40</t>
  </si>
  <si>
    <t>24.20.40</t>
  </si>
  <si>
    <t>28.14.11</t>
  </si>
  <si>
    <t>25.11.23.119</t>
  </si>
  <si>
    <t>22.21.29.130</t>
  </si>
  <si>
    <t>23.42.10.150</t>
  </si>
  <si>
    <t>22.23.12.140</t>
  </si>
  <si>
    <t>рублей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</si>
</sst>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₽;[Red]#,##0.00\ _₽"/>
    <numFmt numFmtId="165" formatCode="#,##0;[Red]#,##0"/>
    <numFmt numFmtId="167" formatCode="#,##0.00;[Red]#,##0.00"/>
  </numFmts>
  <fonts count="1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8" fillId="0" borderId="0">
      <alignment horizontal="left"/>
    </xf>
    <xf numFmtId="9" fontId="4" fillId="0" borderId="0" applyFont="0" applyFill="0" applyBorder="0" applyAlignment="0" applyProtection="0"/>
  </cellStyleXfs>
  <cellXfs count="5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4" fontId="3" fillId="0" borderId="0" xfId="0" applyNumberFormat="1" applyFont="1" applyFill="1" applyAlignment="1">
      <alignment vertical="center"/>
    </xf>
    <xf numFmtId="0" fontId="3" fillId="0" borderId="0" xfId="0" applyFont="1" applyFill="1"/>
    <xf numFmtId="0" fontId="12" fillId="0" borderId="1" xfId="0" applyFont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 applyProtection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4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9" fontId="3" fillId="0" borderId="0" xfId="3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left"/>
    </xf>
    <xf numFmtId="0" fontId="13" fillId="0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7" fontId="7" fillId="0" borderId="2" xfId="1" applyNumberFormat="1" applyFont="1" applyFill="1" applyBorder="1" applyAlignment="1" applyProtection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 wrapText="1"/>
    </xf>
    <xf numFmtId="4" fontId="10" fillId="0" borderId="4" xfId="2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Процентный" xfId="3" builtinId="5"/>
  </cellStyles>
  <dxfs count="1">
    <dxf>
      <fill>
        <patternFill>
          <bgColor theme="0" tint="-0.24994659260841701"/>
        </patternFill>
      </fill>
    </dxf>
  </dxfs>
  <tableStyles count="1" defaultTableStyle="TableStyleMedium9" defaultPivotStyle="PivotStyleLight16">
    <tableStyle name="Стиль таблицы 1" pivot="0" count="1">
      <tableStyleElement type="secondRowStripe" dxfId="0"/>
    </tableStyle>
  </tableStyles>
  <colors>
    <mruColors>
      <color rgb="FF00AC4E"/>
      <color rgb="FF0048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3</xdr:row>
      <xdr:rowOff>1057275</xdr:rowOff>
    </xdr:from>
    <xdr:to>
      <xdr:col>11</xdr:col>
      <xdr:colOff>904875</xdr:colOff>
      <xdr:row>3</xdr:row>
      <xdr:rowOff>1533525</xdr:rowOff>
    </xdr:to>
    <xdr:pic>
      <xdr:nvPicPr>
        <xdr:cNvPr id="20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7975" y="2571750"/>
          <a:ext cx="8858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19050</xdr:colOff>
      <xdr:row>3</xdr:row>
      <xdr:rowOff>676275</xdr:rowOff>
    </xdr:from>
    <xdr:to>
      <xdr:col>10</xdr:col>
      <xdr:colOff>781050</xdr:colOff>
      <xdr:row>3</xdr:row>
      <xdr:rowOff>1104900</xdr:rowOff>
    </xdr:to>
    <xdr:pic>
      <xdr:nvPicPr>
        <xdr:cNvPr id="203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2625" y="2190750"/>
          <a:ext cx="7620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9525</xdr:colOff>
      <xdr:row>3</xdr:row>
      <xdr:rowOff>1743075</xdr:rowOff>
    </xdr:from>
    <xdr:to>
      <xdr:col>12</xdr:col>
      <xdr:colOff>1476375</xdr:colOff>
      <xdr:row>3</xdr:row>
      <xdr:rowOff>2133600</xdr:rowOff>
    </xdr:to>
    <xdr:pic>
      <xdr:nvPicPr>
        <xdr:cNvPr id="2031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0" y="3257550"/>
          <a:ext cx="1466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12</xdr:col>
      <xdr:colOff>171450</xdr:colOff>
      <xdr:row>3</xdr:row>
      <xdr:rowOff>1457325</xdr:rowOff>
    </xdr:from>
    <xdr:to>
      <xdr:col>12</xdr:col>
      <xdr:colOff>323850</xdr:colOff>
      <xdr:row>3</xdr:row>
      <xdr:rowOff>1676400</xdr:rowOff>
    </xdr:to>
    <xdr:pic>
      <xdr:nvPicPr>
        <xdr:cNvPr id="2031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30175" y="2971800"/>
          <a:ext cx="1524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topLeftCell="A28" zoomScaleNormal="100" zoomScaleSheetLayoutView="100" workbookViewId="0">
      <selection activeCell="C32" sqref="C32"/>
    </sheetView>
  </sheetViews>
  <sheetFormatPr defaultRowHeight="12.75" x14ac:dyDescent="0.2"/>
  <cols>
    <col min="1" max="1" width="5.140625" style="8" customWidth="1"/>
    <col min="2" max="2" width="13.85546875" style="8" customWidth="1"/>
    <col min="3" max="3" width="34.42578125" style="9" customWidth="1"/>
    <col min="4" max="4" width="8.42578125" style="9" customWidth="1"/>
    <col min="5" max="5" width="7.85546875" style="8" customWidth="1"/>
    <col min="6" max="6" width="11.42578125" style="8" customWidth="1"/>
    <col min="7" max="9" width="15" style="8" customWidth="1"/>
    <col min="10" max="10" width="17.140625" style="8" customWidth="1"/>
    <col min="11" max="11" width="13.42578125" style="8" bestFit="1" customWidth="1"/>
    <col min="12" max="12" width="15.140625" style="8" customWidth="1"/>
    <col min="13" max="13" width="22.140625" style="8" customWidth="1"/>
    <col min="14" max="14" width="12.42578125" style="8" customWidth="1"/>
    <col min="15" max="15" width="14.28515625" style="8" customWidth="1"/>
    <col min="16" max="16" width="16.42578125" style="8" customWidth="1"/>
    <col min="17" max="17" width="11.140625" style="8" customWidth="1"/>
    <col min="18" max="16384" width="9.140625" style="8"/>
  </cols>
  <sheetData>
    <row r="1" spans="1:17" ht="30" customHeight="1" x14ac:dyDescent="0.2">
      <c r="J1" s="10"/>
      <c r="M1" s="48" t="s">
        <v>16</v>
      </c>
      <c r="N1" s="49"/>
      <c r="O1" s="49"/>
      <c r="P1" s="49"/>
    </row>
    <row r="2" spans="1:17" ht="32.25" customHeight="1" x14ac:dyDescent="0.2">
      <c r="A2" s="50" t="s">
        <v>14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17" ht="57" customHeight="1" x14ac:dyDescent="0.2">
      <c r="A3" s="37" t="s">
        <v>0</v>
      </c>
      <c r="B3" s="37" t="s">
        <v>12</v>
      </c>
      <c r="C3" s="37" t="s">
        <v>21</v>
      </c>
      <c r="D3" s="7"/>
      <c r="E3" s="37" t="s">
        <v>1</v>
      </c>
      <c r="F3" s="39" t="s">
        <v>2</v>
      </c>
      <c r="G3" s="40" t="s">
        <v>22</v>
      </c>
      <c r="H3" s="41"/>
      <c r="I3" s="41"/>
      <c r="J3" s="43" t="s">
        <v>6</v>
      </c>
      <c r="K3" s="44"/>
      <c r="L3" s="44"/>
      <c r="M3" s="45" t="s">
        <v>9</v>
      </c>
      <c r="N3" s="46"/>
      <c r="O3" s="46"/>
      <c r="P3" s="47"/>
    </row>
    <row r="4" spans="1:17" ht="178.5" customHeight="1" x14ac:dyDescent="0.2">
      <c r="A4" s="38"/>
      <c r="B4" s="38"/>
      <c r="C4" s="51"/>
      <c r="D4" s="15"/>
      <c r="E4" s="38"/>
      <c r="F4" s="37"/>
      <c r="G4" s="16" t="s">
        <v>98</v>
      </c>
      <c r="H4" s="16" t="s">
        <v>99</v>
      </c>
      <c r="I4" s="16" t="s">
        <v>100</v>
      </c>
      <c r="J4" s="1" t="s">
        <v>8</v>
      </c>
      <c r="K4" s="1" t="s">
        <v>3</v>
      </c>
      <c r="L4" s="2" t="s">
        <v>19</v>
      </c>
      <c r="M4" s="11" t="s">
        <v>18</v>
      </c>
      <c r="N4" s="1" t="s">
        <v>4</v>
      </c>
      <c r="O4" s="1" t="s">
        <v>5</v>
      </c>
      <c r="P4" s="1" t="s">
        <v>7</v>
      </c>
      <c r="Q4" s="6"/>
    </row>
    <row r="5" spans="1:17" s="14" customFormat="1" ht="29.25" customHeight="1" x14ac:dyDescent="0.2">
      <c r="A5" s="17" t="s">
        <v>11</v>
      </c>
      <c r="B5" s="28" t="s">
        <v>101</v>
      </c>
      <c r="C5" s="52" t="s">
        <v>59</v>
      </c>
      <c r="D5" s="34"/>
      <c r="E5" s="27" t="s">
        <v>97</v>
      </c>
      <c r="F5" s="31">
        <v>15</v>
      </c>
      <c r="G5" s="32">
        <v>484.17</v>
      </c>
      <c r="H5" s="32">
        <v>554.16999999999996</v>
      </c>
      <c r="I5" s="32">
        <v>345.51</v>
      </c>
      <c r="J5" s="18">
        <f>AVERAGE(G5:I5)</f>
        <v>461.2833333333333</v>
      </c>
      <c r="K5" s="18">
        <f>SQRT(VAR(G5:I5))</f>
        <v>106.19603821863289</v>
      </c>
      <c r="L5" s="18">
        <f>K5/J5*100</f>
        <v>23.021867590844288</v>
      </c>
      <c r="M5" s="19">
        <f t="shared" ref="M5:M42" si="0">F5*SUM(G5:I5)/COLUMNS(G5:I5)</f>
        <v>6919.25</v>
      </c>
      <c r="N5" s="19">
        <f t="shared" ref="N5:N43" si="1">M5/F5</f>
        <v>461.28333333333336</v>
      </c>
      <c r="O5" s="19">
        <f>ROUND(N5,2)</f>
        <v>461.28</v>
      </c>
      <c r="P5" s="19">
        <f t="shared" ref="P5:P43" si="2">N5*F5</f>
        <v>6919.25</v>
      </c>
      <c r="Q5" s="20"/>
    </row>
    <row r="6" spans="1:17" s="14" customFormat="1" ht="29.25" customHeight="1" x14ac:dyDescent="0.2">
      <c r="A6" s="17" t="s">
        <v>20</v>
      </c>
      <c r="B6" s="14" t="s">
        <v>101</v>
      </c>
      <c r="C6" s="52" t="s">
        <v>60</v>
      </c>
      <c r="D6" s="34"/>
      <c r="E6" s="27" t="s">
        <v>97</v>
      </c>
      <c r="F6" s="33">
        <v>15</v>
      </c>
      <c r="G6" s="32">
        <v>175.83</v>
      </c>
      <c r="H6" s="32">
        <v>214.17</v>
      </c>
      <c r="I6" s="32">
        <v>109</v>
      </c>
      <c r="J6" s="18">
        <f t="shared" ref="J6:J42" si="3">AVERAGE(G6:I6)</f>
        <v>166.33333333333334</v>
      </c>
      <c r="K6" s="18">
        <f t="shared" ref="K6:K42" si="4">SQRT(VAR(G6:I6))</f>
        <v>53.224263577181908</v>
      </c>
      <c r="L6" s="18">
        <f t="shared" ref="L6:L42" si="5">K6/J6*100</f>
        <v>31.998555256822787</v>
      </c>
      <c r="M6" s="19">
        <f t="shared" si="0"/>
        <v>2495</v>
      </c>
      <c r="N6" s="19">
        <f t="shared" si="1"/>
        <v>166.33333333333334</v>
      </c>
      <c r="O6" s="19">
        <f t="shared" ref="O6:O42" si="6">ROUND(N6,2)</f>
        <v>166.33</v>
      </c>
      <c r="P6" s="19">
        <f t="shared" si="2"/>
        <v>2495</v>
      </c>
      <c r="Q6" s="20"/>
    </row>
    <row r="7" spans="1:17" s="14" customFormat="1" ht="29.25" customHeight="1" x14ac:dyDescent="0.2">
      <c r="A7" s="17" t="s">
        <v>23</v>
      </c>
      <c r="B7" s="28" t="s">
        <v>102</v>
      </c>
      <c r="C7" s="52" t="s">
        <v>61</v>
      </c>
      <c r="D7" s="34"/>
      <c r="E7" s="27" t="s">
        <v>97</v>
      </c>
      <c r="F7" s="33">
        <v>10</v>
      </c>
      <c r="G7" s="32">
        <v>84.17</v>
      </c>
      <c r="H7" s="32">
        <v>85</v>
      </c>
      <c r="I7" s="32">
        <v>65.67</v>
      </c>
      <c r="J7" s="18">
        <f t="shared" si="3"/>
        <v>78.280000000000015</v>
      </c>
      <c r="K7" s="18">
        <f t="shared" si="4"/>
        <v>10.928462837929063</v>
      </c>
      <c r="L7" s="18">
        <f t="shared" si="5"/>
        <v>13.960734335627311</v>
      </c>
      <c r="M7" s="19">
        <f t="shared" si="0"/>
        <v>782.80000000000018</v>
      </c>
      <c r="N7" s="19">
        <f t="shared" si="1"/>
        <v>78.280000000000015</v>
      </c>
      <c r="O7" s="19">
        <f t="shared" si="6"/>
        <v>78.28</v>
      </c>
      <c r="P7" s="19">
        <f t="shared" si="2"/>
        <v>782.80000000000018</v>
      </c>
      <c r="Q7" s="20"/>
    </row>
    <row r="8" spans="1:17" s="14" customFormat="1" ht="29.25" customHeight="1" x14ac:dyDescent="0.2">
      <c r="A8" s="17" t="s">
        <v>24</v>
      </c>
      <c r="B8" s="28" t="s">
        <v>103</v>
      </c>
      <c r="C8" s="52" t="s">
        <v>62</v>
      </c>
      <c r="D8" s="34"/>
      <c r="E8" s="27" t="s">
        <v>97</v>
      </c>
      <c r="F8" s="33">
        <v>10</v>
      </c>
      <c r="G8" s="32">
        <v>46.67</v>
      </c>
      <c r="H8" s="32">
        <v>67.5</v>
      </c>
      <c r="I8" s="32">
        <v>39.71</v>
      </c>
      <c r="J8" s="18">
        <f t="shared" si="3"/>
        <v>51.293333333333329</v>
      </c>
      <c r="K8" s="18">
        <f t="shared" si="4"/>
        <v>14.46037459173634</v>
      </c>
      <c r="L8" s="18">
        <f t="shared" si="5"/>
        <v>28.19152831765598</v>
      </c>
      <c r="M8" s="19">
        <f t="shared" si="0"/>
        <v>512.93333333333328</v>
      </c>
      <c r="N8" s="19">
        <f t="shared" si="1"/>
        <v>51.293333333333329</v>
      </c>
      <c r="O8" s="19">
        <f t="shared" si="6"/>
        <v>51.29</v>
      </c>
      <c r="P8" s="19">
        <f t="shared" si="2"/>
        <v>512.93333333333328</v>
      </c>
      <c r="Q8" s="20"/>
    </row>
    <row r="9" spans="1:17" s="14" customFormat="1" ht="29.25" customHeight="1" x14ac:dyDescent="0.2">
      <c r="A9" s="17" t="s">
        <v>25</v>
      </c>
      <c r="B9" s="28" t="s">
        <v>103</v>
      </c>
      <c r="C9" s="52" t="s">
        <v>63</v>
      </c>
      <c r="D9" s="34"/>
      <c r="E9" s="27" t="s">
        <v>97</v>
      </c>
      <c r="F9" s="33">
        <v>10</v>
      </c>
      <c r="G9" s="32">
        <v>91.67</v>
      </c>
      <c r="H9" s="32">
        <v>91.67</v>
      </c>
      <c r="I9" s="32">
        <v>81.3</v>
      </c>
      <c r="J9" s="18">
        <f t="shared" si="3"/>
        <v>88.213333333333324</v>
      </c>
      <c r="K9" s="18">
        <f t="shared" si="4"/>
        <v>5.9871222914964219</v>
      </c>
      <c r="L9" s="18">
        <f t="shared" si="5"/>
        <v>6.7870944961038653</v>
      </c>
      <c r="M9" s="19">
        <f t="shared" si="0"/>
        <v>882.13333333333321</v>
      </c>
      <c r="N9" s="19">
        <f t="shared" si="1"/>
        <v>88.213333333333324</v>
      </c>
      <c r="O9" s="19">
        <f t="shared" si="6"/>
        <v>88.21</v>
      </c>
      <c r="P9" s="19">
        <f t="shared" si="2"/>
        <v>882.13333333333321</v>
      </c>
      <c r="Q9" s="20"/>
    </row>
    <row r="10" spans="1:17" s="14" customFormat="1" ht="29.25" customHeight="1" x14ac:dyDescent="0.2">
      <c r="A10" s="17" t="s">
        <v>26</v>
      </c>
      <c r="B10" s="28" t="s">
        <v>103</v>
      </c>
      <c r="C10" s="52" t="s">
        <v>64</v>
      </c>
      <c r="D10" s="34"/>
      <c r="E10" s="27" t="s">
        <v>97</v>
      </c>
      <c r="F10" s="33">
        <v>10</v>
      </c>
      <c r="G10" s="32">
        <v>53.33</v>
      </c>
      <c r="H10" s="32">
        <v>157.5</v>
      </c>
      <c r="I10" s="32">
        <v>108.16</v>
      </c>
      <c r="J10" s="18">
        <f t="shared" si="3"/>
        <v>106.33</v>
      </c>
      <c r="K10" s="18">
        <f t="shared" si="4"/>
        <v>52.109105730188801</v>
      </c>
      <c r="L10" s="18">
        <f t="shared" si="5"/>
        <v>49.0069648548752</v>
      </c>
      <c r="M10" s="19">
        <f t="shared" si="0"/>
        <v>1063.3</v>
      </c>
      <c r="N10" s="19">
        <f t="shared" si="1"/>
        <v>106.33</v>
      </c>
      <c r="O10" s="19">
        <f t="shared" si="6"/>
        <v>106.33</v>
      </c>
      <c r="P10" s="19">
        <f t="shared" si="2"/>
        <v>1063.3</v>
      </c>
      <c r="Q10" s="20"/>
    </row>
    <row r="11" spans="1:17" s="14" customFormat="1" ht="29.25" customHeight="1" x14ac:dyDescent="0.2">
      <c r="A11" s="17" t="s">
        <v>27</v>
      </c>
      <c r="B11" s="28" t="s">
        <v>104</v>
      </c>
      <c r="C11" s="52" t="s">
        <v>65</v>
      </c>
      <c r="D11" s="34"/>
      <c r="E11" s="27" t="s">
        <v>97</v>
      </c>
      <c r="F11" s="33">
        <v>10</v>
      </c>
      <c r="G11" s="32">
        <v>53.33</v>
      </c>
      <c r="H11" s="32">
        <v>71.67</v>
      </c>
      <c r="I11" s="32">
        <v>38.979999999999997</v>
      </c>
      <c r="J11" s="18">
        <f t="shared" si="3"/>
        <v>54.66</v>
      </c>
      <c r="K11" s="18">
        <f t="shared" si="4"/>
        <v>16.385533253452603</v>
      </c>
      <c r="L11" s="18">
        <f t="shared" si="5"/>
        <v>29.977192194388223</v>
      </c>
      <c r="M11" s="19">
        <f t="shared" si="0"/>
        <v>546.6</v>
      </c>
      <c r="N11" s="19">
        <f t="shared" si="1"/>
        <v>54.660000000000004</v>
      </c>
      <c r="O11" s="19">
        <f t="shared" si="6"/>
        <v>54.66</v>
      </c>
      <c r="P11" s="19">
        <f t="shared" si="2"/>
        <v>546.6</v>
      </c>
      <c r="Q11" s="20"/>
    </row>
    <row r="12" spans="1:17" s="14" customFormat="1" ht="29.25" customHeight="1" x14ac:dyDescent="0.2">
      <c r="A12" s="17" t="s">
        <v>28</v>
      </c>
      <c r="B12" s="28" t="s">
        <v>104</v>
      </c>
      <c r="C12" s="52" t="s">
        <v>66</v>
      </c>
      <c r="D12" s="34"/>
      <c r="E12" s="27" t="s">
        <v>97</v>
      </c>
      <c r="F12" s="33">
        <v>30</v>
      </c>
      <c r="G12" s="32">
        <v>24.17</v>
      </c>
      <c r="H12" s="32">
        <v>25.83</v>
      </c>
      <c r="I12" s="32">
        <v>19.079999999999998</v>
      </c>
      <c r="J12" s="18">
        <f t="shared" si="3"/>
        <v>23.026666666666667</v>
      </c>
      <c r="K12" s="18">
        <f t="shared" si="4"/>
        <v>3.5172479772306686</v>
      </c>
      <c r="L12" s="18">
        <f t="shared" si="5"/>
        <v>15.274672744198039</v>
      </c>
      <c r="M12" s="19">
        <f t="shared" si="0"/>
        <v>690.80000000000007</v>
      </c>
      <c r="N12" s="19">
        <f t="shared" si="1"/>
        <v>23.026666666666667</v>
      </c>
      <c r="O12" s="19">
        <f t="shared" si="6"/>
        <v>23.03</v>
      </c>
      <c r="P12" s="19">
        <f t="shared" si="2"/>
        <v>690.80000000000007</v>
      </c>
      <c r="Q12" s="20"/>
    </row>
    <row r="13" spans="1:17" s="14" customFormat="1" ht="29.25" customHeight="1" x14ac:dyDescent="0.2">
      <c r="A13" s="17" t="s">
        <v>29</v>
      </c>
      <c r="B13" s="28" t="s">
        <v>104</v>
      </c>
      <c r="C13" s="52" t="s">
        <v>67</v>
      </c>
      <c r="D13" s="34"/>
      <c r="E13" s="27" t="s">
        <v>97</v>
      </c>
      <c r="F13" s="33">
        <v>30</v>
      </c>
      <c r="G13" s="32">
        <v>40.83</v>
      </c>
      <c r="H13" s="32">
        <v>30.83</v>
      </c>
      <c r="I13" s="32">
        <v>19.079999999999998</v>
      </c>
      <c r="J13" s="18">
        <f t="shared" si="3"/>
        <v>30.246666666666666</v>
      </c>
      <c r="K13" s="18">
        <f t="shared" si="4"/>
        <v>10.88672739317623</v>
      </c>
      <c r="L13" s="18">
        <f t="shared" si="5"/>
        <v>35.993147652114494</v>
      </c>
      <c r="M13" s="19">
        <f t="shared" si="0"/>
        <v>907.4</v>
      </c>
      <c r="N13" s="19">
        <f t="shared" si="1"/>
        <v>30.246666666666666</v>
      </c>
      <c r="O13" s="19">
        <f t="shared" si="6"/>
        <v>30.25</v>
      </c>
      <c r="P13" s="19">
        <f t="shared" si="2"/>
        <v>907.4</v>
      </c>
      <c r="Q13" s="20"/>
    </row>
    <row r="14" spans="1:17" s="14" customFormat="1" ht="29.25" customHeight="1" x14ac:dyDescent="0.2">
      <c r="A14" s="17" t="s">
        <v>30</v>
      </c>
      <c r="B14" s="28" t="s">
        <v>102</v>
      </c>
      <c r="C14" s="52" t="s">
        <v>68</v>
      </c>
      <c r="D14" s="34"/>
      <c r="E14" s="27" t="s">
        <v>97</v>
      </c>
      <c r="F14" s="33">
        <v>10</v>
      </c>
      <c r="G14" s="32">
        <v>40.83</v>
      </c>
      <c r="H14" s="32">
        <v>39.17</v>
      </c>
      <c r="I14" s="32">
        <v>28.43</v>
      </c>
      <c r="J14" s="18">
        <f t="shared" si="3"/>
        <v>36.143333333333338</v>
      </c>
      <c r="K14" s="18">
        <f t="shared" si="4"/>
        <v>6.7313099270003383</v>
      </c>
      <c r="L14" s="18">
        <f t="shared" si="5"/>
        <v>18.623932289035334</v>
      </c>
      <c r="M14" s="19">
        <f t="shared" si="0"/>
        <v>361.43333333333339</v>
      </c>
      <c r="N14" s="19">
        <f t="shared" si="1"/>
        <v>36.143333333333338</v>
      </c>
      <c r="O14" s="19">
        <f t="shared" si="6"/>
        <v>36.14</v>
      </c>
      <c r="P14" s="19">
        <f t="shared" si="2"/>
        <v>361.43333333333339</v>
      </c>
      <c r="Q14" s="20"/>
    </row>
    <row r="15" spans="1:17" s="14" customFormat="1" ht="29.25" customHeight="1" x14ac:dyDescent="0.2">
      <c r="A15" s="17" t="s">
        <v>31</v>
      </c>
      <c r="B15" s="28" t="s">
        <v>112</v>
      </c>
      <c r="C15" s="52" t="s">
        <v>69</v>
      </c>
      <c r="D15" s="34"/>
      <c r="E15" s="27" t="s">
        <v>97</v>
      </c>
      <c r="F15" s="33">
        <v>10</v>
      </c>
      <c r="G15" s="32">
        <v>13.33</v>
      </c>
      <c r="H15" s="32">
        <v>14.17</v>
      </c>
      <c r="I15" s="32">
        <v>9.74</v>
      </c>
      <c r="J15" s="18">
        <f t="shared" si="3"/>
        <v>12.413333333333334</v>
      </c>
      <c r="K15" s="18">
        <f t="shared" si="4"/>
        <v>2.3529626714704484</v>
      </c>
      <c r="L15" s="18">
        <f t="shared" si="5"/>
        <v>18.955123561792011</v>
      </c>
      <c r="M15" s="19">
        <f t="shared" si="0"/>
        <v>124.13333333333334</v>
      </c>
      <c r="N15" s="19">
        <f t="shared" si="1"/>
        <v>12.413333333333334</v>
      </c>
      <c r="O15" s="19">
        <f t="shared" si="6"/>
        <v>12.41</v>
      </c>
      <c r="P15" s="19">
        <f t="shared" si="2"/>
        <v>124.13333333333334</v>
      </c>
      <c r="Q15" s="20"/>
    </row>
    <row r="16" spans="1:17" s="14" customFormat="1" ht="29.25" customHeight="1" x14ac:dyDescent="0.2">
      <c r="A16" s="17" t="s">
        <v>32</v>
      </c>
      <c r="B16" s="28" t="s">
        <v>104</v>
      </c>
      <c r="C16" s="35" t="s">
        <v>70</v>
      </c>
      <c r="D16" s="34"/>
      <c r="E16" s="27" t="s">
        <v>97</v>
      </c>
      <c r="F16" s="33">
        <v>10</v>
      </c>
      <c r="G16" s="32">
        <v>108.33</v>
      </c>
      <c r="H16" s="32">
        <v>128.33000000000001</v>
      </c>
      <c r="I16" s="32">
        <v>94.77</v>
      </c>
      <c r="J16" s="18">
        <f t="shared" si="3"/>
        <v>110.47666666666667</v>
      </c>
      <c r="K16" s="18">
        <f t="shared" si="4"/>
        <v>16.882669615120992</v>
      </c>
      <c r="L16" s="18">
        <f t="shared" si="5"/>
        <v>15.281660937562371</v>
      </c>
      <c r="M16" s="19">
        <f t="shared" si="0"/>
        <v>1104.7666666666667</v>
      </c>
      <c r="N16" s="19">
        <f t="shared" si="1"/>
        <v>110.47666666666666</v>
      </c>
      <c r="O16" s="19">
        <f t="shared" si="6"/>
        <v>110.48</v>
      </c>
      <c r="P16" s="19">
        <f t="shared" si="2"/>
        <v>1104.7666666666667</v>
      </c>
      <c r="Q16" s="20"/>
    </row>
    <row r="17" spans="1:17" s="14" customFormat="1" ht="29.25" customHeight="1" x14ac:dyDescent="0.2">
      <c r="A17" s="17" t="s">
        <v>33</v>
      </c>
      <c r="B17" s="28" t="s">
        <v>104</v>
      </c>
      <c r="C17" s="52" t="s">
        <v>71</v>
      </c>
      <c r="D17" s="34"/>
      <c r="E17" s="27" t="s">
        <v>97</v>
      </c>
      <c r="F17" s="33">
        <v>20</v>
      </c>
      <c r="G17" s="32">
        <v>78.33</v>
      </c>
      <c r="H17" s="32">
        <v>102.5</v>
      </c>
      <c r="I17" s="32">
        <v>67.02</v>
      </c>
      <c r="J17" s="18">
        <f t="shared" si="3"/>
        <v>82.61666666666666</v>
      </c>
      <c r="K17" s="18">
        <f t="shared" si="4"/>
        <v>18.124271939400366</v>
      </c>
      <c r="L17" s="18">
        <f t="shared" si="5"/>
        <v>21.93779133274202</v>
      </c>
      <c r="M17" s="19">
        <f t="shared" si="0"/>
        <v>1652.333333333333</v>
      </c>
      <c r="N17" s="19">
        <f t="shared" si="1"/>
        <v>82.616666666666646</v>
      </c>
      <c r="O17" s="19">
        <f t="shared" si="6"/>
        <v>82.62</v>
      </c>
      <c r="P17" s="19">
        <f t="shared" si="2"/>
        <v>1652.333333333333</v>
      </c>
      <c r="Q17" s="20"/>
    </row>
    <row r="18" spans="1:17" s="14" customFormat="1" ht="29.25" customHeight="1" x14ac:dyDescent="0.2">
      <c r="A18" s="17" t="s">
        <v>34</v>
      </c>
      <c r="B18" s="28" t="s">
        <v>104</v>
      </c>
      <c r="C18" s="52" t="s">
        <v>72</v>
      </c>
      <c r="D18" s="34"/>
      <c r="E18" s="27" t="s">
        <v>97</v>
      </c>
      <c r="F18" s="33">
        <v>20</v>
      </c>
      <c r="G18" s="32">
        <v>78.33</v>
      </c>
      <c r="H18" s="32">
        <v>89.17</v>
      </c>
      <c r="I18" s="32">
        <v>60.43</v>
      </c>
      <c r="J18" s="18">
        <f t="shared" si="3"/>
        <v>75.976666666666674</v>
      </c>
      <c r="K18" s="18">
        <f t="shared" si="4"/>
        <v>14.513804922670465</v>
      </c>
      <c r="L18" s="18">
        <f t="shared" si="5"/>
        <v>19.102976689339442</v>
      </c>
      <c r="M18" s="19">
        <f t="shared" si="0"/>
        <v>1519.5333333333335</v>
      </c>
      <c r="N18" s="19">
        <f t="shared" si="1"/>
        <v>75.976666666666674</v>
      </c>
      <c r="O18" s="19">
        <f t="shared" si="6"/>
        <v>75.98</v>
      </c>
      <c r="P18" s="19">
        <f t="shared" si="2"/>
        <v>1519.5333333333335</v>
      </c>
      <c r="Q18" s="20"/>
    </row>
    <row r="19" spans="1:17" s="14" customFormat="1" ht="29.25" customHeight="1" x14ac:dyDescent="0.2">
      <c r="A19" s="17" t="s">
        <v>35</v>
      </c>
      <c r="B19" s="28" t="s">
        <v>105</v>
      </c>
      <c r="C19" s="52" t="s">
        <v>73</v>
      </c>
      <c r="D19" s="34"/>
      <c r="E19" s="27" t="s">
        <v>97</v>
      </c>
      <c r="F19" s="33">
        <v>15</v>
      </c>
      <c r="G19" s="32">
        <v>202.5</v>
      </c>
      <c r="H19" s="32">
        <v>345.83</v>
      </c>
      <c r="I19" s="32">
        <v>174.26</v>
      </c>
      <c r="J19" s="18">
        <f t="shared" si="3"/>
        <v>240.86333333333332</v>
      </c>
      <c r="K19" s="18">
        <f t="shared" si="4"/>
        <v>91.993886934585717</v>
      </c>
      <c r="L19" s="18">
        <f t="shared" si="5"/>
        <v>38.193396089588447</v>
      </c>
      <c r="M19" s="19">
        <f t="shared" si="0"/>
        <v>3612.9499999999994</v>
      </c>
      <c r="N19" s="19">
        <f t="shared" si="1"/>
        <v>240.86333333333329</v>
      </c>
      <c r="O19" s="19">
        <f t="shared" si="6"/>
        <v>240.86</v>
      </c>
      <c r="P19" s="19">
        <f t="shared" si="2"/>
        <v>3612.9499999999994</v>
      </c>
      <c r="Q19" s="20"/>
    </row>
    <row r="20" spans="1:17" s="14" customFormat="1" ht="29.25" customHeight="1" x14ac:dyDescent="0.2">
      <c r="A20" s="17" t="s">
        <v>36</v>
      </c>
      <c r="B20" s="28" t="s">
        <v>106</v>
      </c>
      <c r="C20" s="52" t="s">
        <v>74</v>
      </c>
      <c r="D20" s="34"/>
      <c r="E20" s="27" t="s">
        <v>97</v>
      </c>
      <c r="F20" s="33">
        <v>30</v>
      </c>
      <c r="G20" s="32">
        <v>1103.33</v>
      </c>
      <c r="H20" s="32">
        <v>520.83000000000004</v>
      </c>
      <c r="I20" s="32">
        <v>453.24</v>
      </c>
      <c r="J20" s="18">
        <f t="shared" si="3"/>
        <v>692.46666666666658</v>
      </c>
      <c r="K20" s="18">
        <f t="shared" si="4"/>
        <v>357.41937696959502</v>
      </c>
      <c r="L20" s="18">
        <f t="shared" si="5"/>
        <v>51.615390916953174</v>
      </c>
      <c r="M20" s="19">
        <f t="shared" si="0"/>
        <v>20773.999999999996</v>
      </c>
      <c r="N20" s="19">
        <f t="shared" si="1"/>
        <v>692.46666666666658</v>
      </c>
      <c r="O20" s="19">
        <f t="shared" si="6"/>
        <v>692.47</v>
      </c>
      <c r="P20" s="19">
        <f t="shared" si="2"/>
        <v>20773.999999999996</v>
      </c>
      <c r="Q20" s="20"/>
    </row>
    <row r="21" spans="1:17" s="14" customFormat="1" ht="29.25" customHeight="1" x14ac:dyDescent="0.2">
      <c r="A21" s="17" t="s">
        <v>37</v>
      </c>
      <c r="B21" s="28" t="s">
        <v>106</v>
      </c>
      <c r="C21" s="52" t="s">
        <v>75</v>
      </c>
      <c r="D21" s="34"/>
      <c r="E21" s="27" t="s">
        <v>97</v>
      </c>
      <c r="F21" s="33">
        <v>50</v>
      </c>
      <c r="G21" s="32">
        <v>1123.33</v>
      </c>
      <c r="H21" s="32">
        <v>1191.67</v>
      </c>
      <c r="I21" s="32">
        <v>898.01</v>
      </c>
      <c r="J21" s="18">
        <f t="shared" si="3"/>
        <v>1071.0033333333333</v>
      </c>
      <c r="K21" s="18">
        <f t="shared" si="4"/>
        <v>153.6639480598258</v>
      </c>
      <c r="L21" s="18">
        <f t="shared" si="5"/>
        <v>14.347662913575663</v>
      </c>
      <c r="M21" s="19">
        <f t="shared" si="0"/>
        <v>53550.166666666664</v>
      </c>
      <c r="N21" s="19">
        <f t="shared" si="1"/>
        <v>1071.0033333333333</v>
      </c>
      <c r="O21" s="19">
        <f t="shared" si="6"/>
        <v>1071</v>
      </c>
      <c r="P21" s="19">
        <f t="shared" si="2"/>
        <v>53550.166666666664</v>
      </c>
      <c r="Q21" s="20"/>
    </row>
    <row r="22" spans="1:17" s="14" customFormat="1" ht="29.25" customHeight="1" x14ac:dyDescent="0.2">
      <c r="A22" s="17" t="s">
        <v>38</v>
      </c>
      <c r="B22" s="28" t="s">
        <v>106</v>
      </c>
      <c r="C22" s="52" t="s">
        <v>76</v>
      </c>
      <c r="D22" s="34"/>
      <c r="E22" s="27" t="s">
        <v>97</v>
      </c>
      <c r="F22" s="33">
        <v>10</v>
      </c>
      <c r="G22" s="32">
        <v>1624.17</v>
      </c>
      <c r="H22" s="32">
        <v>2429.17</v>
      </c>
      <c r="I22" s="32">
        <v>1624.17</v>
      </c>
      <c r="J22" s="18">
        <f t="shared" si="3"/>
        <v>1892.5033333333333</v>
      </c>
      <c r="K22" s="18">
        <f t="shared" si="4"/>
        <v>464.76696669765039</v>
      </c>
      <c r="L22" s="18">
        <f t="shared" si="5"/>
        <v>24.55831693987243</v>
      </c>
      <c r="M22" s="19">
        <f t="shared" si="0"/>
        <v>18925.033333333336</v>
      </c>
      <c r="N22" s="19">
        <f t="shared" si="1"/>
        <v>1892.5033333333336</v>
      </c>
      <c r="O22" s="19">
        <f t="shared" si="6"/>
        <v>1892.5</v>
      </c>
      <c r="P22" s="19">
        <f t="shared" si="2"/>
        <v>18925.033333333336</v>
      </c>
      <c r="Q22" s="20"/>
    </row>
    <row r="23" spans="1:17" s="14" customFormat="1" ht="29.25" customHeight="1" x14ac:dyDescent="0.2">
      <c r="A23" s="17" t="s">
        <v>39</v>
      </c>
      <c r="B23" s="28" t="s">
        <v>106</v>
      </c>
      <c r="C23" s="52" t="s">
        <v>77</v>
      </c>
      <c r="D23" s="34"/>
      <c r="E23" s="27" t="s">
        <v>97</v>
      </c>
      <c r="F23" s="33">
        <v>50</v>
      </c>
      <c r="G23" s="32">
        <v>749.17</v>
      </c>
      <c r="H23" s="32">
        <v>391.67</v>
      </c>
      <c r="I23" s="32">
        <v>247.8</v>
      </c>
      <c r="J23" s="18">
        <f t="shared" si="3"/>
        <v>462.87999999999994</v>
      </c>
      <c r="K23" s="18">
        <f t="shared" si="4"/>
        <v>258.15909300274518</v>
      </c>
      <c r="L23" s="18">
        <f t="shared" si="5"/>
        <v>55.772358495235309</v>
      </c>
      <c r="M23" s="19">
        <f t="shared" si="0"/>
        <v>23144</v>
      </c>
      <c r="N23" s="19">
        <f t="shared" si="1"/>
        <v>462.88</v>
      </c>
      <c r="O23" s="19">
        <f t="shared" si="6"/>
        <v>462.88</v>
      </c>
      <c r="P23" s="19">
        <f t="shared" si="2"/>
        <v>23144</v>
      </c>
      <c r="Q23" s="20"/>
    </row>
    <row r="24" spans="1:17" s="14" customFormat="1" ht="29.25" customHeight="1" x14ac:dyDescent="0.2">
      <c r="A24" s="17" t="s">
        <v>40</v>
      </c>
      <c r="B24" s="28" t="s">
        <v>106</v>
      </c>
      <c r="C24" s="52" t="s">
        <v>78</v>
      </c>
      <c r="D24" s="34"/>
      <c r="E24" s="27" t="s">
        <v>97</v>
      </c>
      <c r="F24" s="33">
        <v>50</v>
      </c>
      <c r="G24" s="32">
        <v>725.83</v>
      </c>
      <c r="H24" s="32">
        <v>829.17</v>
      </c>
      <c r="I24" s="32">
        <v>320.36</v>
      </c>
      <c r="J24" s="18">
        <f t="shared" si="3"/>
        <v>625.12</v>
      </c>
      <c r="K24" s="18">
        <f t="shared" si="4"/>
        <v>268.9401087602962</v>
      </c>
      <c r="L24" s="18">
        <f t="shared" si="5"/>
        <v>43.022157147475077</v>
      </c>
      <c r="M24" s="19">
        <f t="shared" si="0"/>
        <v>31256</v>
      </c>
      <c r="N24" s="19">
        <f t="shared" si="1"/>
        <v>625.12</v>
      </c>
      <c r="O24" s="19">
        <f t="shared" si="6"/>
        <v>625.12</v>
      </c>
      <c r="P24" s="19">
        <f t="shared" si="2"/>
        <v>31256</v>
      </c>
      <c r="Q24" s="20"/>
    </row>
    <row r="25" spans="1:17" s="14" customFormat="1" ht="29.25" customHeight="1" x14ac:dyDescent="0.2">
      <c r="A25" s="17" t="s">
        <v>41</v>
      </c>
      <c r="B25" s="28" t="s">
        <v>106</v>
      </c>
      <c r="C25" s="52" t="s">
        <v>79</v>
      </c>
      <c r="D25" s="34"/>
      <c r="E25" s="27" t="s">
        <v>97</v>
      </c>
      <c r="F25" s="33">
        <v>56</v>
      </c>
      <c r="G25" s="32">
        <v>481.67</v>
      </c>
      <c r="H25" s="32">
        <v>237.5</v>
      </c>
      <c r="I25" s="32">
        <v>196.53</v>
      </c>
      <c r="J25" s="18">
        <f t="shared" si="3"/>
        <v>305.23333333333335</v>
      </c>
      <c r="K25" s="18">
        <f t="shared" si="4"/>
        <v>154.16568435723079</v>
      </c>
      <c r="L25" s="18">
        <f t="shared" si="5"/>
        <v>50.507486411673298</v>
      </c>
      <c r="M25" s="19">
        <f t="shared" si="0"/>
        <v>17093.066666666669</v>
      </c>
      <c r="N25" s="19">
        <f t="shared" si="1"/>
        <v>305.23333333333341</v>
      </c>
      <c r="O25" s="19">
        <f t="shared" si="6"/>
        <v>305.23</v>
      </c>
      <c r="P25" s="19">
        <f t="shared" si="2"/>
        <v>17093.066666666669</v>
      </c>
      <c r="Q25" s="20"/>
    </row>
    <row r="26" spans="1:17" s="14" customFormat="1" ht="29.25" customHeight="1" x14ac:dyDescent="0.2">
      <c r="A26" s="17" t="s">
        <v>42</v>
      </c>
      <c r="B26" s="28" t="s">
        <v>107</v>
      </c>
      <c r="C26" s="52" t="s">
        <v>80</v>
      </c>
      <c r="D26" s="34"/>
      <c r="E26" s="27" t="s">
        <v>97</v>
      </c>
      <c r="F26" s="33">
        <v>60</v>
      </c>
      <c r="G26" s="32">
        <v>120.83</v>
      </c>
      <c r="H26" s="32">
        <v>94.17</v>
      </c>
      <c r="I26" s="32">
        <v>55.77</v>
      </c>
      <c r="J26" s="18">
        <f t="shared" si="3"/>
        <v>90.256666666666661</v>
      </c>
      <c r="K26" s="18">
        <f t="shared" si="4"/>
        <v>32.706062638803459</v>
      </c>
      <c r="L26" s="18">
        <f t="shared" si="5"/>
        <v>36.236727819333893</v>
      </c>
      <c r="M26" s="19">
        <f t="shared" si="0"/>
        <v>5415.4</v>
      </c>
      <c r="N26" s="19">
        <f t="shared" si="1"/>
        <v>90.256666666666661</v>
      </c>
      <c r="O26" s="19">
        <f t="shared" si="6"/>
        <v>90.26</v>
      </c>
      <c r="P26" s="19">
        <f t="shared" si="2"/>
        <v>5415.4</v>
      </c>
      <c r="Q26" s="20"/>
    </row>
    <row r="27" spans="1:17" s="14" customFormat="1" ht="29.25" customHeight="1" x14ac:dyDescent="0.2">
      <c r="A27" s="17" t="s">
        <v>43</v>
      </c>
      <c r="B27" s="28" t="s">
        <v>108</v>
      </c>
      <c r="C27" s="52" t="s">
        <v>81</v>
      </c>
      <c r="D27" s="34"/>
      <c r="E27" s="27" t="s">
        <v>97</v>
      </c>
      <c r="F27" s="33">
        <v>60</v>
      </c>
      <c r="G27" s="32">
        <v>78.33</v>
      </c>
      <c r="H27" s="32">
        <v>55.83</v>
      </c>
      <c r="I27" s="32">
        <v>25.58</v>
      </c>
      <c r="J27" s="18">
        <f t="shared" si="3"/>
        <v>53.24666666666667</v>
      </c>
      <c r="K27" s="18">
        <f t="shared" si="4"/>
        <v>26.469715399552996</v>
      </c>
      <c r="L27" s="18">
        <f t="shared" si="5"/>
        <v>49.711497557693122</v>
      </c>
      <c r="M27" s="19">
        <f t="shared" si="0"/>
        <v>3194.8000000000006</v>
      </c>
      <c r="N27" s="19">
        <f t="shared" si="1"/>
        <v>53.246666666666677</v>
      </c>
      <c r="O27" s="19">
        <f t="shared" si="6"/>
        <v>53.25</v>
      </c>
      <c r="P27" s="19">
        <f t="shared" si="2"/>
        <v>3194.8000000000006</v>
      </c>
      <c r="Q27" s="20"/>
    </row>
    <row r="28" spans="1:17" s="14" customFormat="1" ht="29.25" customHeight="1" x14ac:dyDescent="0.2">
      <c r="A28" s="17" t="s">
        <v>44</v>
      </c>
      <c r="B28" s="28" t="s">
        <v>109</v>
      </c>
      <c r="C28" s="52" t="s">
        <v>82</v>
      </c>
      <c r="D28" s="34"/>
      <c r="E28" s="27" t="s">
        <v>97</v>
      </c>
      <c r="F28" s="33">
        <v>100</v>
      </c>
      <c r="G28" s="32">
        <v>39.17</v>
      </c>
      <c r="H28" s="32">
        <v>41.67</v>
      </c>
      <c r="I28" s="32">
        <v>26.13</v>
      </c>
      <c r="J28" s="18">
        <f t="shared" si="3"/>
        <v>35.656666666666666</v>
      </c>
      <c r="K28" s="18">
        <f t="shared" si="4"/>
        <v>8.3444911967916706</v>
      </c>
      <c r="L28" s="18">
        <f t="shared" si="5"/>
        <v>23.402331111877174</v>
      </c>
      <c r="M28" s="19">
        <f t="shared" si="0"/>
        <v>3565.6666666666665</v>
      </c>
      <c r="N28" s="19">
        <f t="shared" si="1"/>
        <v>35.656666666666666</v>
      </c>
      <c r="O28" s="19">
        <f t="shared" si="6"/>
        <v>35.659999999999997</v>
      </c>
      <c r="P28" s="19">
        <f t="shared" si="2"/>
        <v>3565.6666666666665</v>
      </c>
      <c r="Q28" s="20"/>
    </row>
    <row r="29" spans="1:17" s="14" customFormat="1" ht="29.25" customHeight="1" x14ac:dyDescent="0.2">
      <c r="A29" s="17" t="s">
        <v>45</v>
      </c>
      <c r="B29" s="28" t="s">
        <v>104</v>
      </c>
      <c r="C29" s="52" t="s">
        <v>83</v>
      </c>
      <c r="D29" s="34"/>
      <c r="E29" s="27" t="s">
        <v>97</v>
      </c>
      <c r="F29" s="33">
        <v>50</v>
      </c>
      <c r="G29" s="32">
        <v>227.5</v>
      </c>
      <c r="H29" s="32">
        <v>70.83</v>
      </c>
      <c r="I29" s="32">
        <v>72.08</v>
      </c>
      <c r="J29" s="18">
        <f t="shared" si="3"/>
        <v>123.46999999999998</v>
      </c>
      <c r="K29" s="18">
        <f t="shared" si="4"/>
        <v>90.094790637417006</v>
      </c>
      <c r="L29" s="18">
        <f t="shared" si="5"/>
        <v>72.968972736225012</v>
      </c>
      <c r="M29" s="19">
        <f t="shared" si="0"/>
        <v>6173.5</v>
      </c>
      <c r="N29" s="19">
        <f t="shared" si="1"/>
        <v>123.47</v>
      </c>
      <c r="O29" s="19">
        <f t="shared" si="6"/>
        <v>123.47</v>
      </c>
      <c r="P29" s="19">
        <f t="shared" si="2"/>
        <v>6173.5</v>
      </c>
      <c r="Q29" s="20"/>
    </row>
    <row r="30" spans="1:17" s="14" customFormat="1" ht="29.25" customHeight="1" x14ac:dyDescent="0.2">
      <c r="A30" s="17" t="s">
        <v>46</v>
      </c>
      <c r="B30" s="28" t="s">
        <v>110</v>
      </c>
      <c r="C30" s="52" t="s">
        <v>84</v>
      </c>
      <c r="D30" s="34"/>
      <c r="E30" s="27" t="s">
        <v>97</v>
      </c>
      <c r="F30" s="33">
        <v>10</v>
      </c>
      <c r="G30" s="32">
        <v>1408.33</v>
      </c>
      <c r="H30" s="32">
        <v>645.83000000000004</v>
      </c>
      <c r="I30" s="32">
        <v>1408.33</v>
      </c>
      <c r="J30" s="18">
        <f t="shared" si="3"/>
        <v>1154.1633333333332</v>
      </c>
      <c r="K30" s="18">
        <f t="shared" si="4"/>
        <v>440.22958025709011</v>
      </c>
      <c r="L30" s="18">
        <f t="shared" si="5"/>
        <v>38.142745272080802</v>
      </c>
      <c r="M30" s="19">
        <f t="shared" si="0"/>
        <v>11541.633333333331</v>
      </c>
      <c r="N30" s="19">
        <f t="shared" si="1"/>
        <v>1154.1633333333332</v>
      </c>
      <c r="O30" s="19">
        <f t="shared" si="6"/>
        <v>1154.1600000000001</v>
      </c>
      <c r="P30" s="19">
        <f t="shared" si="2"/>
        <v>11541.633333333331</v>
      </c>
      <c r="Q30" s="20"/>
    </row>
    <row r="31" spans="1:17" s="14" customFormat="1" ht="29.25" customHeight="1" x14ac:dyDescent="0.2">
      <c r="A31" s="17" t="s">
        <v>47</v>
      </c>
      <c r="B31" s="28" t="s">
        <v>111</v>
      </c>
      <c r="C31" s="52" t="s">
        <v>85</v>
      </c>
      <c r="D31" s="34"/>
      <c r="E31" s="27" t="s">
        <v>97</v>
      </c>
      <c r="F31" s="33">
        <v>30</v>
      </c>
      <c r="G31" s="32">
        <v>149.16999999999999</v>
      </c>
      <c r="H31" s="32">
        <v>162.5</v>
      </c>
      <c r="I31" s="32">
        <v>136.22999999999999</v>
      </c>
      <c r="J31" s="18">
        <f t="shared" si="3"/>
        <v>149.29999999999998</v>
      </c>
      <c r="K31" s="18">
        <f t="shared" si="4"/>
        <v>13.135482480670444</v>
      </c>
      <c r="L31" s="18">
        <f t="shared" si="5"/>
        <v>8.7980458678301705</v>
      </c>
      <c r="M31" s="19">
        <f t="shared" si="0"/>
        <v>4479</v>
      </c>
      <c r="N31" s="19">
        <f t="shared" si="1"/>
        <v>149.30000000000001</v>
      </c>
      <c r="O31" s="19">
        <f t="shared" si="6"/>
        <v>149.30000000000001</v>
      </c>
      <c r="P31" s="19">
        <f t="shared" si="2"/>
        <v>4479</v>
      </c>
      <c r="Q31" s="20"/>
    </row>
    <row r="32" spans="1:17" s="14" customFormat="1" ht="29.25" customHeight="1" x14ac:dyDescent="0.2">
      <c r="A32" s="17" t="s">
        <v>48</v>
      </c>
      <c r="B32" s="28" t="s">
        <v>111</v>
      </c>
      <c r="C32" s="52" t="s">
        <v>86</v>
      </c>
      <c r="D32" s="34"/>
      <c r="E32" s="27" t="s">
        <v>97</v>
      </c>
      <c r="F32" s="33">
        <v>50</v>
      </c>
      <c r="G32" s="32">
        <v>149.16999999999999</v>
      </c>
      <c r="H32" s="32">
        <v>170.83</v>
      </c>
      <c r="I32" s="32">
        <v>151.38</v>
      </c>
      <c r="J32" s="18">
        <f t="shared" si="3"/>
        <v>157.12666666666667</v>
      </c>
      <c r="K32" s="18">
        <f t="shared" si="4"/>
        <v>11.918768113078366</v>
      </c>
      <c r="L32" s="18">
        <f t="shared" si="5"/>
        <v>7.5854521488470228</v>
      </c>
      <c r="M32" s="19">
        <f t="shared" si="0"/>
        <v>7856.333333333333</v>
      </c>
      <c r="N32" s="19">
        <f t="shared" si="1"/>
        <v>157.12666666666667</v>
      </c>
      <c r="O32" s="19">
        <f t="shared" si="6"/>
        <v>157.13</v>
      </c>
      <c r="P32" s="19">
        <f t="shared" si="2"/>
        <v>7856.333333333333</v>
      </c>
      <c r="Q32" s="20"/>
    </row>
    <row r="33" spans="1:18" s="14" customFormat="1" ht="29.25" customHeight="1" x14ac:dyDescent="0.2">
      <c r="A33" s="17" t="s">
        <v>49</v>
      </c>
      <c r="B33" s="28" t="s">
        <v>111</v>
      </c>
      <c r="C33" s="52" t="s">
        <v>87</v>
      </c>
      <c r="D33" s="34"/>
      <c r="E33" s="27" t="s">
        <v>97</v>
      </c>
      <c r="F33" s="33">
        <v>30</v>
      </c>
      <c r="G33" s="32">
        <v>137.5</v>
      </c>
      <c r="H33" s="32">
        <v>109.17</v>
      </c>
      <c r="I33" s="32">
        <v>245.03</v>
      </c>
      <c r="J33" s="18">
        <f t="shared" si="3"/>
        <v>163.9</v>
      </c>
      <c r="K33" s="18">
        <f t="shared" si="4"/>
        <v>71.674297345701191</v>
      </c>
      <c r="L33" s="18">
        <f t="shared" si="5"/>
        <v>43.730504786882975</v>
      </c>
      <c r="M33" s="19">
        <f t="shared" si="0"/>
        <v>4917.0000000000009</v>
      </c>
      <c r="N33" s="19">
        <f t="shared" si="1"/>
        <v>163.90000000000003</v>
      </c>
      <c r="O33" s="19">
        <f t="shared" si="6"/>
        <v>163.9</v>
      </c>
      <c r="P33" s="19">
        <f t="shared" si="2"/>
        <v>4917.0000000000009</v>
      </c>
      <c r="Q33" s="20"/>
    </row>
    <row r="34" spans="1:18" s="14" customFormat="1" ht="29.25" customHeight="1" x14ac:dyDescent="0.2">
      <c r="A34" s="17" t="s">
        <v>50</v>
      </c>
      <c r="B34" s="28" t="s">
        <v>106</v>
      </c>
      <c r="C34" s="35" t="s">
        <v>88</v>
      </c>
      <c r="D34" s="34"/>
      <c r="E34" s="27" t="s">
        <v>97</v>
      </c>
      <c r="F34" s="33">
        <v>6</v>
      </c>
      <c r="G34" s="32">
        <v>195.83</v>
      </c>
      <c r="H34" s="32">
        <v>184.17</v>
      </c>
      <c r="I34" s="32">
        <v>1109.17</v>
      </c>
      <c r="J34" s="18">
        <f t="shared" si="3"/>
        <v>496.39000000000004</v>
      </c>
      <c r="K34" s="18">
        <f t="shared" si="4"/>
        <v>530.71506969371057</v>
      </c>
      <c r="L34" s="18">
        <f t="shared" si="5"/>
        <v>106.91493980412791</v>
      </c>
      <c r="M34" s="19">
        <f t="shared" si="0"/>
        <v>2978.34</v>
      </c>
      <c r="N34" s="19">
        <f t="shared" si="1"/>
        <v>496.39000000000004</v>
      </c>
      <c r="O34" s="19">
        <f t="shared" si="6"/>
        <v>496.39</v>
      </c>
      <c r="P34" s="19">
        <f t="shared" si="2"/>
        <v>2978.34</v>
      </c>
      <c r="Q34" s="20"/>
    </row>
    <row r="35" spans="1:18" s="14" customFormat="1" ht="29.25" customHeight="1" x14ac:dyDescent="0.2">
      <c r="A35" s="17" t="s">
        <v>51</v>
      </c>
      <c r="B35" s="28" t="s">
        <v>106</v>
      </c>
      <c r="C35" s="52" t="s">
        <v>89</v>
      </c>
      <c r="D35" s="34"/>
      <c r="E35" s="27" t="s">
        <v>97</v>
      </c>
      <c r="F35" s="33">
        <v>6</v>
      </c>
      <c r="G35" s="32">
        <v>300</v>
      </c>
      <c r="H35" s="32">
        <v>237.5</v>
      </c>
      <c r="I35" s="32">
        <v>1120</v>
      </c>
      <c r="J35" s="18">
        <f t="shared" si="3"/>
        <v>552.5</v>
      </c>
      <c r="K35" s="18">
        <f t="shared" si="4"/>
        <v>492.46192746241815</v>
      </c>
      <c r="L35" s="18">
        <f t="shared" si="5"/>
        <v>89.133380536184276</v>
      </c>
      <c r="M35" s="19">
        <f t="shared" si="0"/>
        <v>3315</v>
      </c>
      <c r="N35" s="19">
        <f t="shared" si="1"/>
        <v>552.5</v>
      </c>
      <c r="O35" s="19">
        <f t="shared" si="6"/>
        <v>552.5</v>
      </c>
      <c r="P35" s="19">
        <f t="shared" si="2"/>
        <v>3315</v>
      </c>
      <c r="Q35" s="20"/>
    </row>
    <row r="36" spans="1:18" s="14" customFormat="1" ht="29.25" customHeight="1" x14ac:dyDescent="0.2">
      <c r="A36" s="17" t="s">
        <v>52</v>
      </c>
      <c r="B36" s="28" t="s">
        <v>104</v>
      </c>
      <c r="C36" s="52" t="s">
        <v>90</v>
      </c>
      <c r="D36" s="34"/>
      <c r="E36" s="27" t="s">
        <v>97</v>
      </c>
      <c r="F36" s="33">
        <v>20</v>
      </c>
      <c r="G36" s="32">
        <v>24.17</v>
      </c>
      <c r="H36" s="32">
        <v>29.17</v>
      </c>
      <c r="I36" s="32">
        <v>20.170000000000002</v>
      </c>
      <c r="J36" s="18">
        <f t="shared" si="3"/>
        <v>24.503333333333334</v>
      </c>
      <c r="K36" s="18">
        <f t="shared" si="4"/>
        <v>4.5092497528229112</v>
      </c>
      <c r="L36" s="18">
        <f t="shared" si="5"/>
        <v>18.402597277198655</v>
      </c>
      <c r="M36" s="19">
        <f t="shared" si="0"/>
        <v>490.06666666666666</v>
      </c>
      <c r="N36" s="19">
        <f t="shared" si="1"/>
        <v>24.503333333333334</v>
      </c>
      <c r="O36" s="19">
        <f t="shared" si="6"/>
        <v>24.5</v>
      </c>
      <c r="P36" s="19">
        <f t="shared" si="2"/>
        <v>490.06666666666666</v>
      </c>
      <c r="Q36" s="20"/>
    </row>
    <row r="37" spans="1:18" s="14" customFormat="1" ht="29.25" customHeight="1" x14ac:dyDescent="0.2">
      <c r="A37" s="17" t="s">
        <v>53</v>
      </c>
      <c r="B37" s="28" t="s">
        <v>102</v>
      </c>
      <c r="C37" s="52" t="s">
        <v>91</v>
      </c>
      <c r="D37" s="34"/>
      <c r="E37" s="27" t="s">
        <v>97</v>
      </c>
      <c r="F37" s="33">
        <v>50</v>
      </c>
      <c r="G37" s="32">
        <v>5.08</v>
      </c>
      <c r="H37" s="32">
        <v>5.42</v>
      </c>
      <c r="I37" s="32">
        <v>3.65</v>
      </c>
      <c r="J37" s="18">
        <f t="shared" si="3"/>
        <v>4.7166666666666668</v>
      </c>
      <c r="K37" s="18">
        <f t="shared" si="4"/>
        <v>0.93927276833374607</v>
      </c>
      <c r="L37" s="18">
        <f t="shared" si="5"/>
        <v>19.913910282694264</v>
      </c>
      <c r="M37" s="19">
        <f t="shared" si="0"/>
        <v>235.83333333333334</v>
      </c>
      <c r="N37" s="19">
        <f t="shared" si="1"/>
        <v>4.7166666666666668</v>
      </c>
      <c r="O37" s="19">
        <f t="shared" si="6"/>
        <v>4.72</v>
      </c>
      <c r="P37" s="19">
        <f t="shared" si="2"/>
        <v>235.83333333333334</v>
      </c>
      <c r="Q37" s="20"/>
    </row>
    <row r="38" spans="1:18" s="14" customFormat="1" ht="29.25" customHeight="1" x14ac:dyDescent="0.2">
      <c r="A38" s="17" t="s">
        <v>54</v>
      </c>
      <c r="B38" s="28" t="s">
        <v>102</v>
      </c>
      <c r="C38" s="52" t="s">
        <v>92</v>
      </c>
      <c r="D38" s="34"/>
      <c r="E38" s="27" t="s">
        <v>97</v>
      </c>
      <c r="F38" s="33">
        <v>100</v>
      </c>
      <c r="G38" s="32">
        <v>120.83</v>
      </c>
      <c r="H38" s="32">
        <v>86.67</v>
      </c>
      <c r="I38" s="32">
        <v>66.989999999999995</v>
      </c>
      <c r="J38" s="18">
        <f t="shared" si="3"/>
        <v>91.49666666666667</v>
      </c>
      <c r="K38" s="18">
        <f t="shared" si="4"/>
        <v>27.242594100660348</v>
      </c>
      <c r="L38" s="18">
        <f t="shared" si="5"/>
        <v>29.774411563984494</v>
      </c>
      <c r="M38" s="19">
        <f t="shared" si="0"/>
        <v>9149.6666666666661</v>
      </c>
      <c r="N38" s="19">
        <f t="shared" si="1"/>
        <v>91.496666666666655</v>
      </c>
      <c r="O38" s="19">
        <f t="shared" si="6"/>
        <v>91.5</v>
      </c>
      <c r="P38" s="19">
        <f t="shared" si="2"/>
        <v>9149.6666666666661</v>
      </c>
      <c r="Q38" s="20"/>
    </row>
    <row r="39" spans="1:18" s="14" customFormat="1" ht="29.25" customHeight="1" x14ac:dyDescent="0.2">
      <c r="A39" s="17" t="s">
        <v>55</v>
      </c>
      <c r="B39" s="28" t="s">
        <v>101</v>
      </c>
      <c r="C39" s="52" t="s">
        <v>93</v>
      </c>
      <c r="D39" s="34"/>
      <c r="E39" s="27" t="s">
        <v>97</v>
      </c>
      <c r="F39" s="33">
        <v>25</v>
      </c>
      <c r="G39" s="32">
        <v>121.67</v>
      </c>
      <c r="H39" s="32">
        <v>142.91999999999999</v>
      </c>
      <c r="I39" s="32">
        <v>77.73</v>
      </c>
      <c r="J39" s="18">
        <f t="shared" si="3"/>
        <v>114.10666666666667</v>
      </c>
      <c r="K39" s="18">
        <f t="shared" si="4"/>
        <v>33.246609350929809</v>
      </c>
      <c r="L39" s="18">
        <f t="shared" si="5"/>
        <v>29.136430256131522</v>
      </c>
      <c r="M39" s="19">
        <f t="shared" si="0"/>
        <v>2852.6666666666665</v>
      </c>
      <c r="N39" s="19">
        <f t="shared" si="1"/>
        <v>114.10666666666665</v>
      </c>
      <c r="O39" s="19">
        <f t="shared" si="6"/>
        <v>114.11</v>
      </c>
      <c r="P39" s="19">
        <f t="shared" si="2"/>
        <v>2852.6666666666665</v>
      </c>
      <c r="Q39" s="20"/>
    </row>
    <row r="40" spans="1:18" s="14" customFormat="1" ht="29.25" customHeight="1" x14ac:dyDescent="0.2">
      <c r="A40" s="17" t="s">
        <v>56</v>
      </c>
      <c r="B40" s="28" t="s">
        <v>112</v>
      </c>
      <c r="C40" s="52" t="s">
        <v>94</v>
      </c>
      <c r="D40" s="34"/>
      <c r="E40" s="27" t="s">
        <v>97</v>
      </c>
      <c r="F40" s="33">
        <v>50</v>
      </c>
      <c r="G40" s="32">
        <v>5.33</v>
      </c>
      <c r="H40" s="32">
        <v>6.67</v>
      </c>
      <c r="I40" s="32">
        <v>4.3899999999999997</v>
      </c>
      <c r="J40" s="18">
        <f t="shared" si="3"/>
        <v>5.4633333333333338</v>
      </c>
      <c r="K40" s="18">
        <f t="shared" si="4"/>
        <v>1.1458330303029871</v>
      </c>
      <c r="L40" s="18">
        <f t="shared" si="5"/>
        <v>20.97314881579598</v>
      </c>
      <c r="M40" s="19">
        <f t="shared" si="0"/>
        <v>273.16666666666669</v>
      </c>
      <c r="N40" s="19">
        <f t="shared" si="1"/>
        <v>5.4633333333333338</v>
      </c>
      <c r="O40" s="19">
        <f t="shared" si="6"/>
        <v>5.46</v>
      </c>
      <c r="P40" s="19">
        <f t="shared" si="2"/>
        <v>273.16666666666669</v>
      </c>
      <c r="Q40" s="20"/>
    </row>
    <row r="41" spans="1:18" s="14" customFormat="1" ht="29.25" customHeight="1" x14ac:dyDescent="0.2">
      <c r="A41" s="17" t="s">
        <v>57</v>
      </c>
      <c r="B41" s="28" t="s">
        <v>113</v>
      </c>
      <c r="C41" s="52" t="s">
        <v>95</v>
      </c>
      <c r="D41" s="34"/>
      <c r="E41" s="27" t="s">
        <v>97</v>
      </c>
      <c r="F41" s="33">
        <v>3</v>
      </c>
      <c r="G41" s="32">
        <v>4393.33</v>
      </c>
      <c r="H41" s="32">
        <v>6458.33</v>
      </c>
      <c r="I41" s="32">
        <v>5137.92</v>
      </c>
      <c r="J41" s="18">
        <f t="shared" si="3"/>
        <v>5329.86</v>
      </c>
      <c r="K41" s="18">
        <f t="shared" si="4"/>
        <v>1045.794899920626</v>
      </c>
      <c r="L41" s="18">
        <f t="shared" si="5"/>
        <v>19.621432831643347</v>
      </c>
      <c r="M41" s="19">
        <f t="shared" si="0"/>
        <v>15989.58</v>
      </c>
      <c r="N41" s="19">
        <f t="shared" si="1"/>
        <v>5329.86</v>
      </c>
      <c r="O41" s="19">
        <f t="shared" si="6"/>
        <v>5329.86</v>
      </c>
      <c r="P41" s="19">
        <f t="shared" si="2"/>
        <v>15989.579999999998</v>
      </c>
      <c r="Q41" s="20"/>
    </row>
    <row r="42" spans="1:18" s="14" customFormat="1" ht="31.5" customHeight="1" x14ac:dyDescent="0.2">
      <c r="A42" s="17" t="s">
        <v>58</v>
      </c>
      <c r="B42" s="28" t="s">
        <v>114</v>
      </c>
      <c r="C42" s="35" t="s">
        <v>96</v>
      </c>
      <c r="D42" s="34"/>
      <c r="E42" s="27" t="s">
        <v>97</v>
      </c>
      <c r="F42" s="33">
        <v>10</v>
      </c>
      <c r="G42" s="32">
        <v>320.83</v>
      </c>
      <c r="H42" s="32">
        <v>290.83</v>
      </c>
      <c r="I42" s="32">
        <v>162.44999999999999</v>
      </c>
      <c r="J42" s="18">
        <f t="shared" si="3"/>
        <v>258.03666666666663</v>
      </c>
      <c r="K42" s="18">
        <f t="shared" si="4"/>
        <v>84.128521521142616</v>
      </c>
      <c r="L42" s="18">
        <f t="shared" si="5"/>
        <v>32.603320531116751</v>
      </c>
      <c r="M42" s="19">
        <f t="shared" si="0"/>
        <v>2580.3666666666663</v>
      </c>
      <c r="N42" s="19">
        <f t="shared" si="1"/>
        <v>258.03666666666663</v>
      </c>
      <c r="O42" s="19">
        <f t="shared" si="6"/>
        <v>258.04000000000002</v>
      </c>
      <c r="P42" s="19">
        <f t="shared" si="2"/>
        <v>2580.3666666666663</v>
      </c>
      <c r="Q42" s="20"/>
    </row>
    <row r="43" spans="1:18" s="14" customFormat="1" ht="24" customHeight="1" x14ac:dyDescent="0.2">
      <c r="A43" s="3"/>
      <c r="B43" s="3"/>
      <c r="C43" s="12" t="s">
        <v>10</v>
      </c>
      <c r="D43" s="12"/>
      <c r="E43" s="5"/>
      <c r="F43" s="30">
        <f>SUM(F5:F42)</f>
        <v>1131</v>
      </c>
      <c r="G43" s="4">
        <f>SUMPRODUCT(F5:F42,G5:G42)</f>
        <v>322044.33999999991</v>
      </c>
      <c r="H43" s="4">
        <f>SUMPRODUCT(F5:F42,H5:H42)</f>
        <v>280737.56</v>
      </c>
      <c r="I43" s="4">
        <f>SUMPRODUCT(F5:F42,I5:I42)</f>
        <v>215995.05999999997</v>
      </c>
      <c r="J43" s="18">
        <f>AVERAGE(G43:I43)</f>
        <v>272925.65333333326</v>
      </c>
      <c r="K43" s="18">
        <f>SQRT(VAR(G43:I43))</f>
        <v>53454.484016368042</v>
      </c>
      <c r="L43" s="18">
        <f t="shared" ref="L43" si="7">K43/J43*100</f>
        <v>19.585730899060003</v>
      </c>
      <c r="M43" s="19">
        <f>SUM(G43:I43)/COLUMNS(G43:I43)</f>
        <v>272925.65333333326</v>
      </c>
      <c r="N43" s="19">
        <f t="shared" si="1"/>
        <v>241.31357500736806</v>
      </c>
      <c r="O43" s="19">
        <f t="shared" ref="O43" si="8">ROUND(N43,2)</f>
        <v>241.31</v>
      </c>
      <c r="P43" s="19">
        <f t="shared" si="2"/>
        <v>272925.65333333326</v>
      </c>
      <c r="Q43" s="13"/>
    </row>
    <row r="44" spans="1:18" s="24" customFormat="1" ht="34.5" customHeight="1" x14ac:dyDescent="0.25">
      <c r="A44" s="42" t="s">
        <v>13</v>
      </c>
      <c r="B44" s="42"/>
      <c r="C44" s="42"/>
      <c r="D44" s="42"/>
      <c r="E44" s="42"/>
      <c r="F44" s="42"/>
      <c r="G44" s="42"/>
      <c r="H44" s="42"/>
      <c r="I44" s="42"/>
      <c r="J44" s="21">
        <f>M43</f>
        <v>272925.65333333326</v>
      </c>
      <c r="K44" s="22" t="s">
        <v>115</v>
      </c>
      <c r="L44" s="23"/>
      <c r="M44" s="24" t="s">
        <v>15</v>
      </c>
      <c r="Q44" s="13"/>
      <c r="R44" s="13"/>
    </row>
    <row r="45" spans="1:18" s="14" customFormat="1" ht="31.5" customHeight="1" x14ac:dyDescent="0.2">
      <c r="A45" s="42"/>
      <c r="B45" s="42"/>
      <c r="C45" s="42"/>
      <c r="D45" s="42"/>
      <c r="E45" s="42"/>
      <c r="F45" s="42"/>
      <c r="G45" s="42"/>
      <c r="H45" s="42"/>
      <c r="I45" s="42"/>
      <c r="J45" s="29"/>
      <c r="K45" s="22"/>
    </row>
    <row r="46" spans="1:18" ht="18.75" customHeight="1" x14ac:dyDescent="0.2">
      <c r="A46" s="36" t="s">
        <v>17</v>
      </c>
      <c r="B46" s="36"/>
      <c r="C46" s="36"/>
      <c r="D46" s="8"/>
      <c r="E46" s="25"/>
      <c r="F46" s="14"/>
      <c r="G46" s="14"/>
      <c r="H46" s="14"/>
      <c r="I46" s="14"/>
      <c r="K46" s="26"/>
    </row>
  </sheetData>
  <autoFilter ref="A1:Q44">
    <filterColumn colId="12" showButton="0"/>
    <filterColumn colId="13" showButton="0"/>
    <filterColumn colId="14" showButton="0"/>
  </autoFilter>
  <mergeCells count="13">
    <mergeCell ref="J3:L3"/>
    <mergeCell ref="M3:P3"/>
    <mergeCell ref="A44:I44"/>
    <mergeCell ref="M1:P1"/>
    <mergeCell ref="A2:P2"/>
    <mergeCell ref="A3:A4"/>
    <mergeCell ref="B3:B4"/>
    <mergeCell ref="C3:C4"/>
    <mergeCell ref="A46:C46"/>
    <mergeCell ref="E3:E4"/>
    <mergeCell ref="F3:F4"/>
    <mergeCell ref="G3:I3"/>
    <mergeCell ref="A45:I45"/>
  </mergeCells>
  <pageMargins left="0.31496062992125984" right="0.31496062992125984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НМЦК  (2)</vt:lpstr>
      <vt:lpstr>'Расчет НМЦК  (2)'!Заголовки_для_печати</vt:lpstr>
      <vt:lpstr>'Расчет НМЦК 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</dc:creator>
  <cp:lastModifiedBy>Майданова Снежана Алексеевна</cp:lastModifiedBy>
  <cp:lastPrinted>2025-05-23T09:16:32Z</cp:lastPrinted>
  <dcterms:created xsi:type="dcterms:W3CDTF">2014-01-15T18:15:09Z</dcterms:created>
  <dcterms:modified xsi:type="dcterms:W3CDTF">2025-06-25T07:11:34Z</dcterms:modified>
</cp:coreProperties>
</file>